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3" documentId="13_ncr:1_{A70F0EF3-45B4-4E53-9258-6AF9B0EF8DB3}" xr6:coauthVersionLast="47" xr6:coauthVersionMax="47" xr10:uidLastSave="{427D8D8D-C164-434D-876B-D10F3081C686}"/>
  <bookViews>
    <workbookView xWindow="-120" yWindow="-120" windowWidth="51840" windowHeight="21120" tabRatio="909" activeTab="1" xr2:uid="{00000000-000D-0000-FFFF-FFFF00000000}"/>
  </bookViews>
  <sheets>
    <sheet name="Visuell samlet evaluering" sheetId="24" r:id="rId1"/>
    <sheet name="Samlet evaluering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A4" i="24"/>
  <c r="B6" i="2"/>
  <c r="B24" i="2"/>
  <c r="E22" i="2" s="1"/>
  <c r="E5" i="2" s="1"/>
  <c r="F5" i="2" s="1"/>
  <c r="C4" i="24" s="1"/>
  <c r="B16" i="2"/>
  <c r="G14" i="2" s="1"/>
  <c r="Q20" i="2"/>
  <c r="O20" i="2"/>
  <c r="M20" i="2"/>
  <c r="K20" i="2"/>
  <c r="I20" i="2"/>
  <c r="G20" i="2"/>
  <c r="E20" i="2"/>
  <c r="C20" i="2"/>
  <c r="H2" i="24"/>
  <c r="I2" i="24"/>
  <c r="Q12" i="2"/>
  <c r="O12" i="2"/>
  <c r="G2" i="24"/>
  <c r="F2" i="24"/>
  <c r="M12" i="2"/>
  <c r="K12" i="2"/>
  <c r="C12" i="2"/>
  <c r="A3" i="24"/>
  <c r="C22" i="2" l="1"/>
  <c r="C5" i="2" s="1"/>
  <c r="D5" i="2" s="1"/>
  <c r="B4" i="24" s="1"/>
  <c r="Q22" i="2"/>
  <c r="Q5" i="2" s="1"/>
  <c r="R5" i="2" s="1"/>
  <c r="I4" i="24" s="1"/>
  <c r="Q14" i="2"/>
  <c r="M22" i="2"/>
  <c r="M5" i="2" s="1"/>
  <c r="N5" i="2" s="1"/>
  <c r="G4" i="24" s="1"/>
  <c r="O22" i="2"/>
  <c r="O5" i="2" s="1"/>
  <c r="P5" i="2" s="1"/>
  <c r="H4" i="24" s="1"/>
  <c r="I22" i="2"/>
  <c r="I5" i="2" s="1"/>
  <c r="J5" i="2" s="1"/>
  <c r="E4" i="24" s="1"/>
  <c r="K22" i="2"/>
  <c r="K5" i="2" s="1"/>
  <c r="L5" i="2" s="1"/>
  <c r="F4" i="24" s="1"/>
  <c r="G22" i="2"/>
  <c r="G5" i="2" s="1"/>
  <c r="H5" i="2" s="1"/>
  <c r="D4" i="24" s="1"/>
  <c r="Q4" i="2"/>
  <c r="R4" i="2" s="1"/>
  <c r="R6" i="2" s="1"/>
  <c r="O14" i="2"/>
  <c r="O4" i="2" s="1"/>
  <c r="P4" i="2" s="1"/>
  <c r="P6" i="2" s="1"/>
  <c r="K14" i="2"/>
  <c r="K4" i="2" s="1"/>
  <c r="M14" i="2"/>
  <c r="I14" i="2"/>
  <c r="E14" i="2"/>
  <c r="D2" i="24"/>
  <c r="H3" i="24" l="1"/>
  <c r="I3" i="24"/>
  <c r="I4" i="2"/>
  <c r="M4" i="2"/>
  <c r="N4" i="2" s="1"/>
  <c r="N6" i="2" s="1"/>
  <c r="L4" i="2"/>
  <c r="E2" i="24"/>
  <c r="C2" i="24"/>
  <c r="B2" i="24"/>
  <c r="E4" i="2"/>
  <c r="I12" i="2"/>
  <c r="G12" i="2"/>
  <c r="E12" i="2"/>
  <c r="F3" i="24" l="1"/>
  <c r="L6" i="2"/>
  <c r="F5" i="24" s="1"/>
  <c r="G5" i="24"/>
  <c r="G3" i="24"/>
  <c r="F4" i="2"/>
  <c r="F6" i="2" s="1"/>
  <c r="C5" i="24" s="1"/>
  <c r="J4" i="2"/>
  <c r="E3" i="24" l="1"/>
  <c r="J6" i="2"/>
  <c r="E5" i="24" s="1"/>
  <c r="G4" i="2"/>
  <c r="H4" i="2" s="1"/>
  <c r="H6" i="2" s="1"/>
  <c r="C4" i="2"/>
  <c r="D4" i="2" s="1"/>
  <c r="D6" i="2" s="1"/>
  <c r="B5" i="24" s="1"/>
  <c r="C3" i="24"/>
  <c r="D5" i="24" l="1"/>
  <c r="D3" i="24"/>
  <c r="B3" i="24"/>
  <c r="B8" i="2" l="1"/>
</calcChain>
</file>

<file path=xl/sharedStrings.xml><?xml version="1.0" encoding="utf-8"?>
<sst xmlns="http://schemas.openxmlformats.org/spreadsheetml/2006/main" count="46" uniqueCount="29">
  <si>
    <t>Kriterie</t>
  </si>
  <si>
    <t>Total</t>
  </si>
  <si>
    <t>Kriterium</t>
  </si>
  <si>
    <t>Vekt</t>
  </si>
  <si>
    <t xml:space="preserve">Tilbyder 1 - </t>
  </si>
  <si>
    <t xml:space="preserve">Tilbyder 2 - </t>
  </si>
  <si>
    <t xml:space="preserve">Tilbyder 3 - </t>
  </si>
  <si>
    <t xml:space="preserve">Tilbyder 4 - </t>
  </si>
  <si>
    <t xml:space="preserve">Tilbyder 5 - </t>
  </si>
  <si>
    <t xml:space="preserve">Tilbyder 6 - </t>
  </si>
  <si>
    <t xml:space="preserve">Tilbyder 7 - </t>
  </si>
  <si>
    <t xml:space="preserve">Tilbyder 8 - </t>
  </si>
  <si>
    <t>Poeng</t>
  </si>
  <si>
    <t>Pris</t>
  </si>
  <si>
    <t>Rangering</t>
  </si>
  <si>
    <t>Høyeste poengsum</t>
  </si>
  <si>
    <t>﻿</t>
  </si>
  <si>
    <t>Tildelingskriteriet "Pris"</t>
  </si>
  <si>
    <t>Evalueringspris</t>
  </si>
  <si>
    <t xml:space="preserve"> </t>
  </si>
  <si>
    <t>Laveste evalueringspris</t>
  </si>
  <si>
    <t>Rangering "Pris"</t>
  </si>
  <si>
    <t xml:space="preserve">Høyeste antall års erfaring </t>
  </si>
  <si>
    <t>Totalt antall års erfaring i rollen (Tindevegleder/Skivegleder)</t>
  </si>
  <si>
    <t>Poeng pris - lineær metode</t>
  </si>
  <si>
    <t>Tildelingskriteriet "Kompetanse"</t>
  </si>
  <si>
    <t>Rangering "Kompdetanse"</t>
  </si>
  <si>
    <t>Kompetanse</t>
  </si>
  <si>
    <t>Poeng "Kompetanse" - lineær metode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</si>
</sst>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"/>
    <numFmt numFmtId="166" formatCode="_-* #,##0.000_-;\-* #,##0.0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4" borderId="0" xfId="0" applyFill="1"/>
    <xf numFmtId="0" fontId="0" fillId="0" borderId="0" xfId="0" applyAlignment="1">
      <alignment horizontal="center" vertical="center"/>
    </xf>
    <xf numFmtId="0" fontId="1" fillId="5" borderId="1" xfId="0" applyFont="1" applyFill="1" applyBorder="1"/>
    <xf numFmtId="0" fontId="1" fillId="5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0" borderId="1" xfId="0" applyFont="1" applyBorder="1"/>
    <xf numFmtId="9" fontId="1" fillId="5" borderId="1" xfId="0" applyNumberFormat="1" applyFont="1" applyFill="1" applyBorder="1"/>
    <xf numFmtId="0" fontId="0" fillId="6" borderId="0" xfId="0" applyFill="1"/>
    <xf numFmtId="0" fontId="2" fillId="7" borderId="0" xfId="0" applyFont="1" applyFill="1"/>
    <xf numFmtId="0" fontId="0" fillId="7" borderId="0" xfId="0" applyFill="1"/>
    <xf numFmtId="0" fontId="1" fillId="0" borderId="1" xfId="0" applyFont="1" applyBorder="1" applyAlignment="1">
      <alignment wrapText="1"/>
    </xf>
    <xf numFmtId="0" fontId="0" fillId="3" borderId="1" xfId="0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2" fillId="7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9" fontId="1" fillId="8" borderId="1" xfId="0" applyNumberFormat="1" applyFont="1" applyFill="1" applyBorder="1"/>
    <xf numFmtId="164" fontId="0" fillId="0" borderId="0" xfId="1" applyFont="1"/>
    <xf numFmtId="3" fontId="0" fillId="4" borderId="0" xfId="0" applyNumberFormat="1" applyFill="1"/>
    <xf numFmtId="3" fontId="0" fillId="0" borderId="0" xfId="1" applyNumberFormat="1" applyFont="1"/>
    <xf numFmtId="0" fontId="1" fillId="0" borderId="0" xfId="0" applyFont="1" applyAlignment="1">
      <alignment horizontal="center"/>
    </xf>
    <xf numFmtId="165" fontId="1" fillId="2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164" fontId="0" fillId="0" borderId="0" xfId="1" applyFont="1" applyAlignment="1">
      <alignment horizontal="left"/>
    </xf>
    <xf numFmtId="165" fontId="1" fillId="0" borderId="0" xfId="0" applyNumberFormat="1" applyFont="1"/>
    <xf numFmtId="164" fontId="1" fillId="5" borderId="4" xfId="1" applyFont="1" applyFill="1" applyBorder="1" applyAlignment="1">
      <alignment horizontal="center"/>
    </xf>
    <xf numFmtId="164" fontId="1" fillId="2" borderId="4" xfId="1" applyFont="1" applyFill="1" applyBorder="1" applyAlignment="1">
      <alignment horizontal="center" wrapText="1"/>
    </xf>
    <xf numFmtId="164" fontId="1" fillId="0" borderId="4" xfId="1" applyFont="1" applyBorder="1"/>
    <xf numFmtId="164" fontId="0" fillId="0" borderId="4" xfId="1" applyFont="1" applyBorder="1" applyAlignment="1">
      <alignment horizontal="left"/>
    </xf>
    <xf numFmtId="164" fontId="1" fillId="0" borderId="4" xfId="1" applyFont="1" applyBorder="1" applyAlignment="1">
      <alignment wrapText="1"/>
    </xf>
    <xf numFmtId="164" fontId="1" fillId="5" borderId="4" xfId="1" applyFont="1" applyFill="1" applyBorder="1"/>
    <xf numFmtId="166" fontId="1" fillId="5" borderId="4" xfId="1" applyNumberFormat="1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3" fontId="0" fillId="0" borderId="0" xfId="1" applyNumberFormat="1" applyFont="1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 applyAlignment="1">
      <alignment horizontal="center" vertical="center"/>
    </xf>
    <xf numFmtId="0" fontId="0" fillId="6" borderId="0" xfId="0" applyFill="1" applyBorder="1"/>
    <xf numFmtId="0" fontId="0" fillId="3" borderId="2" xfId="0" applyFill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5" fontId="1" fillId="5" borderId="2" xfId="0" applyNumberFormat="1" applyFont="1" applyFill="1" applyBorder="1" applyAlignment="1">
      <alignment horizontal="right"/>
    </xf>
    <xf numFmtId="1" fontId="0" fillId="4" borderId="0" xfId="0" applyNumberFormat="1" applyFill="1"/>
    <xf numFmtId="164" fontId="1" fillId="2" borderId="6" xfId="1" applyFont="1" applyFill="1" applyBorder="1" applyAlignment="1">
      <alignment horizontal="center" wrapText="1"/>
    </xf>
    <xf numFmtId="164" fontId="0" fillId="0" borderId="6" xfId="1" applyFont="1" applyBorder="1" applyAlignment="1">
      <alignment horizontal="left"/>
    </xf>
    <xf numFmtId="166" fontId="1" fillId="5" borderId="6" xfId="1" applyNumberFormat="1" applyFont="1" applyFill="1" applyBorder="1" applyAlignment="1">
      <alignment horizontal="left"/>
    </xf>
    <xf numFmtId="165" fontId="1" fillId="2" borderId="2" xfId="0" applyNumberFormat="1" applyFont="1" applyFill="1" applyBorder="1" applyAlignment="1">
      <alignment horizontal="right"/>
    </xf>
    <xf numFmtId="0" fontId="1" fillId="4" borderId="0" xfId="0" applyFont="1" applyFill="1" applyAlignment="1">
      <alignment horizontal="right"/>
    </xf>
    <xf numFmtId="2" fontId="0" fillId="6" borderId="2" xfId="0" applyNumberFormat="1" applyFill="1" applyBorder="1" applyAlignment="1">
      <alignment horizontal="right"/>
    </xf>
    <xf numFmtId="2" fontId="0" fillId="6" borderId="3" xfId="0" applyNumberFormat="1" applyFill="1" applyBorder="1" applyAlignment="1">
      <alignment horizontal="right"/>
    </xf>
    <xf numFmtId="2" fontId="0" fillId="6" borderId="5" xfId="0" applyNumberFormat="1" applyFill="1" applyBorder="1" applyAlignment="1">
      <alignment horizontal="right"/>
    </xf>
    <xf numFmtId="2" fontId="0" fillId="6" borderId="1" xfId="0" applyNumberFormat="1" applyFill="1" applyBorder="1" applyAlignment="1">
      <alignment horizontal="right"/>
    </xf>
    <xf numFmtId="0" fontId="0" fillId="6" borderId="2" xfId="0" applyFill="1" applyBorder="1" applyAlignment="1"/>
    <xf numFmtId="0" fontId="0" fillId="6" borderId="3" xfId="0" applyFill="1" applyBorder="1" applyAlignment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3" fontId="0" fillId="0" borderId="2" xfId="1" applyNumberFormat="1" applyFont="1" applyBorder="1" applyAlignment="1"/>
    <xf numFmtId="3" fontId="0" fillId="0" borderId="3" xfId="1" applyNumberFormat="1" applyFont="1" applyBorder="1" applyAlignment="1"/>
    <xf numFmtId="3" fontId="3" fillId="8" borderId="2" xfId="1" applyNumberFormat="1" applyFont="1" applyFill="1" applyBorder="1" applyAlignment="1">
      <alignment horizontal="right"/>
    </xf>
    <xf numFmtId="3" fontId="3" fillId="8" borderId="3" xfId="1" applyNumberFormat="1" applyFont="1" applyFill="1" applyBorder="1" applyAlignment="1">
      <alignment horizontal="right"/>
    </xf>
    <xf numFmtId="3" fontId="0" fillId="8" borderId="2" xfId="1" applyNumberFormat="1" applyFont="1" applyFill="1" applyBorder="1" applyAlignment="1">
      <alignment horizontal="right"/>
    </xf>
    <xf numFmtId="3" fontId="0" fillId="8" borderId="3" xfId="1" applyNumberFormat="1" applyFont="1" applyFill="1" applyBorder="1" applyAlignment="1">
      <alignment horizontal="right"/>
    </xf>
    <xf numFmtId="3" fontId="4" fillId="8" borderId="2" xfId="1" applyNumberFormat="1" applyFont="1" applyFill="1" applyBorder="1" applyAlignment="1">
      <alignment horizontal="right"/>
    </xf>
    <xf numFmtId="3" fontId="0" fillId="8" borderId="5" xfId="1" applyNumberFormat="1" applyFont="1" applyFill="1" applyBorder="1" applyAlignment="1">
      <alignment horizontal="right"/>
    </xf>
    <xf numFmtId="3" fontId="4" fillId="8" borderId="1" xfId="1" applyNumberFormat="1" applyFont="1" applyFill="1" applyBorder="1" applyAlignment="1">
      <alignment horizontal="right"/>
    </xf>
    <xf numFmtId="3" fontId="0" fillId="8" borderId="1" xfId="1" applyNumberFormat="1" applyFont="1" applyFill="1" applyBorder="1" applyAlignment="1">
      <alignment horizontal="right"/>
    </xf>
    <xf numFmtId="0" fontId="0" fillId="5" borderId="3" xfId="0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b-N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53288337498973E-2"/>
          <c:y val="2.7060265361058902E-2"/>
          <c:w val="0.96222278508981074"/>
          <c:h val="0.80555117034194912"/>
        </c:manualLayout>
      </c:layout>
      <c:barChart>
        <c:barDir val="col"/>
        <c:grouping val="stacked"/>
        <c:varyColors val="0"/>
        <c:ser>
          <c:idx val="0"/>
          <c:order val="0"/>
          <c:tx>
            <c:v>Pris</c:v>
          </c:tx>
          <c:spPr>
            <a:solidFill>
              <a:schemeClr val="accent1"/>
            </a:solidFill>
            <a:ln>
              <a:solidFill>
                <a:srgbClr val="0070C0"/>
              </a:solidFill>
              <a:prstDash val="solid"/>
            </a:ln>
            <a:effectLst/>
          </c:spPr>
          <c:invertIfNegative val="0"/>
          <c:cat>
            <c:strRef>
              <c:f>'Visuell samlet evaluering'!$B$2:$I$2</c:f>
              <c:strCache>
                <c:ptCount val="8"/>
                <c:pt idx="0">
                  <c:v> Tilbyder 1 -  </c:v>
                </c:pt>
                <c:pt idx="1">
                  <c:v> Tilbyder 2 -  </c:v>
                </c:pt>
                <c:pt idx="2">
                  <c:v> Tilbyder 3 -  </c:v>
                </c:pt>
                <c:pt idx="3">
                  <c:v> Tilbyder 4 -  </c:v>
                </c:pt>
                <c:pt idx="4">
                  <c:v> Tilbyder 5 -  </c:v>
                </c:pt>
                <c:pt idx="5">
                  <c:v> Tilbyder 6 -  </c:v>
                </c:pt>
                <c:pt idx="6">
                  <c:v> Tilbyder 7 -  </c:v>
                </c:pt>
                <c:pt idx="7">
                  <c:v> Tilbyder 8 -  </c:v>
                </c:pt>
              </c:strCache>
            </c:strRef>
          </c:cat>
          <c:val>
            <c:numRef>
              <c:f>'Visuell samlet evaluering'!$B$3:$I$3</c:f>
              <c:numCache>
                <c:formatCode>_-* #\ ##0.00_-;\-* #\ ##0.00_-;_-* "-"??_-;_-@_-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3C1-4B35-800D-8FA43DF42E17}"/>
            </c:ext>
          </c:extLst>
        </c:ser>
        <c:ser>
          <c:idx val="2"/>
          <c:order val="1"/>
          <c:tx>
            <c:v>Kompetanse</c:v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'Visuell samlet evaluering'!$B$2:$I$2</c:f>
              <c:strCache>
                <c:ptCount val="8"/>
                <c:pt idx="0">
                  <c:v> Tilbyder 1 -  </c:v>
                </c:pt>
                <c:pt idx="1">
                  <c:v> Tilbyder 2 -  </c:v>
                </c:pt>
                <c:pt idx="2">
                  <c:v> Tilbyder 3 -  </c:v>
                </c:pt>
                <c:pt idx="3">
                  <c:v> Tilbyder 4 -  </c:v>
                </c:pt>
                <c:pt idx="4">
                  <c:v> Tilbyder 5 -  </c:v>
                </c:pt>
                <c:pt idx="5">
                  <c:v> Tilbyder 6 -  </c:v>
                </c:pt>
                <c:pt idx="6">
                  <c:v> Tilbyder 7 -  </c:v>
                </c:pt>
                <c:pt idx="7">
                  <c:v> Tilbyder 8 -  </c:v>
                </c:pt>
              </c:strCache>
            </c:strRef>
          </c:cat>
          <c:val>
            <c:numRef>
              <c:f>'Visuell samlet evaluering'!$B$4:$I$4</c:f>
              <c:numCache>
                <c:formatCode>_-* #\ ##0.00_-;\-* #\ ##0.00_-;_-* "-"??_-;_-@_-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1-4107-8A6F-CBBF0504B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3750976"/>
        <c:axId val="633746056"/>
      </c:barChart>
      <c:catAx>
        <c:axId val="633750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633746056"/>
        <c:crosses val="autoZero"/>
        <c:auto val="1"/>
        <c:lblAlgn val="ctr"/>
        <c:lblOffset val="100"/>
        <c:noMultiLvlLbl val="0"/>
      </c:catAx>
      <c:valAx>
        <c:axId val="633746056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.00_-;\-* #\ ##0.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b-NO"/>
          </a:p>
        </c:txPr>
        <c:crossAx val="63375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5305992694969077"/>
          <c:y val="0.89727460815980231"/>
          <c:w val="8.193525242083799E-2"/>
          <c:h val="0.102725391840197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b-N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b-N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57150</xdr:rowOff>
    </xdr:from>
    <xdr:to>
      <xdr:col>8</xdr:col>
      <xdr:colOff>1971675</xdr:colOff>
      <xdr:row>31</xdr:row>
      <xdr:rowOff>142875</xdr:rowOff>
    </xdr:to>
    <xdr:graphicFrame macro="">
      <xdr:nvGraphicFramePr>
        <xdr:cNvPr id="2" name="Diagram 13">
          <a:extLst>
            <a:ext uri="{FF2B5EF4-FFF2-40B4-BE49-F238E27FC236}">
              <a16:creationId xmlns:a16="http://schemas.microsoft.com/office/drawing/2014/main" id="{E05FC0CF-4DFA-47EA-8A17-C605660EB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workbookViewId="0">
      <selection activeCell="M24" sqref="M24"/>
    </sheetView>
  </sheetViews>
  <sheetFormatPr baseColWidth="10" defaultColWidth="11.42578125" defaultRowHeight="0" customHeight="1" zeroHeight="1" x14ac:dyDescent="0.25"/>
  <cols>
    <col min="1" max="1" width="30" style="19" customWidth="1"/>
    <col min="2" max="2" width="26.7109375" style="25" customWidth="1"/>
    <col min="3" max="3" width="29.140625" style="25" customWidth="1"/>
    <col min="4" max="4" width="26.7109375" style="19" customWidth="1"/>
    <col min="5" max="9" width="30.5703125" style="19" customWidth="1"/>
    <col min="10" max="16384" width="11.42578125" style="19"/>
  </cols>
  <sheetData>
    <row r="1" spans="1:9" ht="15" x14ac:dyDescent="0.25"/>
    <row r="2" spans="1:9" ht="51" customHeight="1" x14ac:dyDescent="0.25">
      <c r="A2" s="27" t="s">
        <v>0</v>
      </c>
      <c r="B2" s="28" t="str">
        <f>'Samlet evaluering'!C2</f>
        <v xml:space="preserve">Tilbyder 1 - </v>
      </c>
      <c r="C2" s="28" t="str">
        <f>'Samlet evaluering'!E2</f>
        <v xml:space="preserve">Tilbyder 2 - </v>
      </c>
      <c r="D2" s="28" t="str">
        <f>'Samlet evaluering'!G2</f>
        <v xml:space="preserve">Tilbyder 3 - </v>
      </c>
      <c r="E2" s="28" t="str">
        <f>'Samlet evaluering'!I2</f>
        <v xml:space="preserve">Tilbyder 4 - </v>
      </c>
      <c r="F2" s="28" t="str">
        <f>'Samlet evaluering'!K2</f>
        <v xml:space="preserve">Tilbyder 5 - </v>
      </c>
      <c r="G2" s="46" t="str">
        <f>'Samlet evaluering'!M2</f>
        <v xml:space="preserve">Tilbyder 6 - </v>
      </c>
      <c r="H2" s="28" t="str">
        <f>'Samlet evaluering'!O2</f>
        <v xml:space="preserve">Tilbyder 7 - </v>
      </c>
      <c r="I2" s="28" t="str">
        <f>'Samlet evaluering'!Q2</f>
        <v xml:space="preserve">Tilbyder 8 - </v>
      </c>
    </row>
    <row r="3" spans="1:9" ht="15" x14ac:dyDescent="0.25">
      <c r="A3" s="29" t="str">
        <f>'Samlet evaluering'!A4</f>
        <v>Pris</v>
      </c>
      <c r="B3" s="30" t="e">
        <f>'Samlet evaluering'!D4</f>
        <v>#DIV/0!</v>
      </c>
      <c r="C3" s="30" t="e">
        <f>'Samlet evaluering'!F4</f>
        <v>#DIV/0!</v>
      </c>
      <c r="D3" s="30" t="e">
        <f>'Samlet evaluering'!H4</f>
        <v>#DIV/0!</v>
      </c>
      <c r="E3" s="30" t="e">
        <f>'Samlet evaluering'!J4</f>
        <v>#DIV/0!</v>
      </c>
      <c r="F3" s="30" t="e">
        <f>'Samlet evaluering'!L4</f>
        <v>#DIV/0!</v>
      </c>
      <c r="G3" s="47" t="e">
        <f>'Samlet evaluering'!N4</f>
        <v>#DIV/0!</v>
      </c>
      <c r="H3" s="30" t="e">
        <f>'Samlet evaluering'!P4</f>
        <v>#DIV/0!</v>
      </c>
      <c r="I3" s="30" t="e">
        <f>'Samlet evaluering'!R4</f>
        <v>#DIV/0!</v>
      </c>
    </row>
    <row r="4" spans="1:9" ht="15" x14ac:dyDescent="0.25">
      <c r="A4" s="31" t="str">
        <f>'Samlet evaluering'!A5</f>
        <v>Kompetanse</v>
      </c>
      <c r="B4" s="30" t="e">
        <f>'Samlet evaluering'!D5</f>
        <v>#DIV/0!</v>
      </c>
      <c r="C4" s="30" t="e">
        <f>'Samlet evaluering'!F5</f>
        <v>#DIV/0!</v>
      </c>
      <c r="D4" s="30" t="e">
        <f>'Samlet evaluering'!H5</f>
        <v>#DIV/0!</v>
      </c>
      <c r="E4" s="30" t="e">
        <f>'Samlet evaluering'!J5</f>
        <v>#DIV/0!</v>
      </c>
      <c r="F4" s="30" t="e">
        <f>'Samlet evaluering'!L5</f>
        <v>#DIV/0!</v>
      </c>
      <c r="G4" s="47" t="e">
        <f>'Samlet evaluering'!N5</f>
        <v>#DIV/0!</v>
      </c>
      <c r="H4" s="30" t="e">
        <f>'Samlet evaluering'!P5</f>
        <v>#DIV/0!</v>
      </c>
      <c r="I4" s="30" t="e">
        <f>'Samlet evaluering'!R5</f>
        <v>#DIV/0!</v>
      </c>
    </row>
    <row r="5" spans="1:9" ht="15" x14ac:dyDescent="0.25">
      <c r="A5" s="32" t="s">
        <v>1</v>
      </c>
      <c r="B5" s="33" t="e">
        <f>'Samlet evaluering'!D6</f>
        <v>#DIV/0!</v>
      </c>
      <c r="C5" s="33" t="e">
        <f>'Samlet evaluering'!F6</f>
        <v>#DIV/0!</v>
      </c>
      <c r="D5" s="33" t="e">
        <f>'Samlet evaluering'!H6</f>
        <v>#DIV/0!</v>
      </c>
      <c r="E5" s="33" t="e">
        <f>'Samlet evaluering'!J6</f>
        <v>#DIV/0!</v>
      </c>
      <c r="F5" s="33" t="e">
        <f>'Samlet evaluering'!L6</f>
        <v>#DIV/0!</v>
      </c>
      <c r="G5" s="48" t="e">
        <f>'Samlet evaluering'!N6</f>
        <v>#DIV/0!</v>
      </c>
      <c r="H5" s="33"/>
      <c r="I5" s="33"/>
    </row>
    <row r="6" spans="1:9" ht="15" x14ac:dyDescent="0.25"/>
    <row r="7" spans="1:9" ht="15" x14ac:dyDescent="0.25"/>
    <row r="8" spans="1:9" ht="15" x14ac:dyDescent="0.25"/>
    <row r="9" spans="1:9" ht="15" x14ac:dyDescent="0.25"/>
    <row r="10" spans="1:9" ht="15" x14ac:dyDescent="0.25"/>
    <row r="11" spans="1:9" ht="15" x14ac:dyDescent="0.25"/>
    <row r="12" spans="1:9" ht="15" x14ac:dyDescent="0.25"/>
    <row r="13" spans="1:9" ht="15" x14ac:dyDescent="0.25"/>
    <row r="14" spans="1:9" ht="15" x14ac:dyDescent="0.25"/>
    <row r="15" spans="1:9" ht="15" x14ac:dyDescent="0.25"/>
    <row r="16" spans="1:9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</sheetData>
  <pageMargins left="0.7" right="0.7" top="0.75" bottom="0.75" header="0.3" footer="0.3"/>
  <pageSetup paperSize="9" orientation="portrait" r:id="rId1"/>
  <headerFooter>
    <oddFooter>&amp;C_x000D_&amp;1#&amp;"Calibri"&amp;10&amp;K000000 Ugradert – internt. Skal ikke videreformidles utenfor forsvarssektoren.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30"/>
  <sheetViews>
    <sheetView tabSelected="1" zoomScale="90" zoomScaleNormal="90" workbookViewId="0">
      <selection activeCell="C36" sqref="C36"/>
    </sheetView>
  </sheetViews>
  <sheetFormatPr baseColWidth="10" defaultColWidth="11.42578125" defaultRowHeight="15" customHeight="1" x14ac:dyDescent="0.25"/>
  <cols>
    <col min="1" max="1" width="30.85546875" customWidth="1"/>
    <col min="2" max="2" width="23.5703125" customWidth="1"/>
    <col min="3" max="3" width="19.85546875" style="16" customWidth="1"/>
    <col min="4" max="4" width="23.7109375" style="16" customWidth="1"/>
    <col min="5" max="5" width="13.140625" style="16" customWidth="1"/>
    <col min="6" max="6" width="30.5703125" style="16" customWidth="1"/>
    <col min="7" max="7" width="16" customWidth="1"/>
    <col min="8" max="8" width="25.140625" customWidth="1"/>
    <col min="9" max="9" width="18.28515625" customWidth="1"/>
    <col min="10" max="10" width="25.28515625" customWidth="1"/>
    <col min="11" max="11" width="16" customWidth="1"/>
    <col min="12" max="12" width="25.140625" customWidth="1"/>
    <col min="13" max="13" width="18.28515625" customWidth="1"/>
    <col min="14" max="14" width="28.28515625" customWidth="1"/>
    <col min="15" max="15" width="16.7109375" customWidth="1"/>
    <col min="16" max="16" width="27" customWidth="1"/>
    <col min="17" max="17" width="16.28515625" customWidth="1"/>
    <col min="18" max="18" width="28.42578125" customWidth="1"/>
  </cols>
  <sheetData>
    <row r="1" spans="1:55" x14ac:dyDescent="0.25"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</row>
    <row r="2" spans="1:55" s="22" customFormat="1" ht="14.45" customHeight="1" x14ac:dyDescent="0.25">
      <c r="A2" s="5" t="s">
        <v>2</v>
      </c>
      <c r="B2" s="5" t="s">
        <v>3</v>
      </c>
      <c r="C2" s="75" t="s">
        <v>4</v>
      </c>
      <c r="D2" s="76"/>
      <c r="E2" s="77" t="s">
        <v>5</v>
      </c>
      <c r="F2" s="80"/>
      <c r="G2" s="75" t="s">
        <v>6</v>
      </c>
      <c r="H2" s="76"/>
      <c r="I2" s="77" t="s">
        <v>7</v>
      </c>
      <c r="J2" s="80"/>
      <c r="K2" s="75" t="s">
        <v>8</v>
      </c>
      <c r="L2" s="76"/>
      <c r="M2" s="77" t="s">
        <v>9</v>
      </c>
      <c r="N2" s="78"/>
      <c r="O2" s="75" t="s">
        <v>10</v>
      </c>
      <c r="P2" s="79"/>
      <c r="Q2" s="74" t="s">
        <v>11</v>
      </c>
      <c r="R2" s="74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</row>
    <row r="3" spans="1:55" x14ac:dyDescent="0.25">
      <c r="A3" s="6"/>
      <c r="B3" s="6"/>
      <c r="C3" s="13" t="s">
        <v>12</v>
      </c>
      <c r="D3" s="13" t="s">
        <v>3</v>
      </c>
      <c r="E3" s="13" t="s">
        <v>12</v>
      </c>
      <c r="F3" s="13" t="s">
        <v>3</v>
      </c>
      <c r="G3" s="13" t="s">
        <v>12</v>
      </c>
      <c r="H3" s="13" t="s">
        <v>3</v>
      </c>
      <c r="I3" s="13" t="s">
        <v>12</v>
      </c>
      <c r="J3" s="13" t="s">
        <v>3</v>
      </c>
      <c r="K3" s="13" t="s">
        <v>12</v>
      </c>
      <c r="L3" s="13" t="s">
        <v>3</v>
      </c>
      <c r="M3" s="13" t="s">
        <v>12</v>
      </c>
      <c r="N3" s="42" t="s">
        <v>3</v>
      </c>
      <c r="O3" s="13" t="s">
        <v>12</v>
      </c>
      <c r="P3" s="42" t="s">
        <v>3</v>
      </c>
      <c r="Q3" s="13" t="s">
        <v>12</v>
      </c>
      <c r="R3" s="13" t="s">
        <v>3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</row>
    <row r="4" spans="1:55" x14ac:dyDescent="0.25">
      <c r="A4" s="7" t="s">
        <v>13</v>
      </c>
      <c r="B4" s="18">
        <v>0.5</v>
      </c>
      <c r="C4" s="14" t="e">
        <f>C14</f>
        <v>#DIV/0!</v>
      </c>
      <c r="D4" s="14" t="e">
        <f>C4*$B$4</f>
        <v>#DIV/0!</v>
      </c>
      <c r="E4" s="14" t="e">
        <f>E14</f>
        <v>#DIV/0!</v>
      </c>
      <c r="F4" s="14" t="e">
        <f>E4*$B$4</f>
        <v>#DIV/0!</v>
      </c>
      <c r="G4" s="14" t="e">
        <f>G14</f>
        <v>#DIV/0!</v>
      </c>
      <c r="H4" s="14" t="e">
        <f>G4*$B$4</f>
        <v>#DIV/0!</v>
      </c>
      <c r="I4" s="14" t="e">
        <f>I14</f>
        <v>#DIV/0!</v>
      </c>
      <c r="J4" s="14" t="e">
        <f t="shared" ref="J4" si="0">I4*$B$4</f>
        <v>#DIV/0!</v>
      </c>
      <c r="K4" s="14" t="e">
        <f>K14</f>
        <v>#DIV/0!</v>
      </c>
      <c r="L4" s="14" t="e">
        <f t="shared" ref="L4" si="1">K4*$B$4</f>
        <v>#DIV/0!</v>
      </c>
      <c r="M4" s="14" t="e">
        <f>M14</f>
        <v>#DIV/0!</v>
      </c>
      <c r="N4" s="43" t="e">
        <f t="shared" ref="N4" si="2">M4*$B$4</f>
        <v>#DIV/0!</v>
      </c>
      <c r="O4" s="14" t="e">
        <f>O14</f>
        <v>#DIV/0!</v>
      </c>
      <c r="P4" s="43" t="e">
        <f t="shared" ref="P4" si="3">O4*$B$4</f>
        <v>#DIV/0!</v>
      </c>
      <c r="Q4" s="14" t="e">
        <f>Q14</f>
        <v>#DIV/0!</v>
      </c>
      <c r="R4" s="14" t="e">
        <f t="shared" ref="R4" si="4">Q4*$B$4</f>
        <v>#DIV/0!</v>
      </c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</row>
    <row r="5" spans="1:55" x14ac:dyDescent="0.25">
      <c r="A5" s="12" t="s">
        <v>27</v>
      </c>
      <c r="B5" s="18">
        <v>0.5</v>
      </c>
      <c r="C5" s="14" t="e">
        <f>C22</f>
        <v>#DIV/0!</v>
      </c>
      <c r="D5" s="14" t="e">
        <f>C5*$B$5</f>
        <v>#DIV/0!</v>
      </c>
      <c r="E5" s="14" t="e">
        <f>E22</f>
        <v>#DIV/0!</v>
      </c>
      <c r="F5" s="14" t="e">
        <f>E5*$B$5</f>
        <v>#DIV/0!</v>
      </c>
      <c r="G5" s="14" t="e">
        <f>G22</f>
        <v>#DIV/0!</v>
      </c>
      <c r="H5" s="14" t="e">
        <f>G5*$B$5</f>
        <v>#DIV/0!</v>
      </c>
      <c r="I5" s="14" t="e">
        <f>I22</f>
        <v>#DIV/0!</v>
      </c>
      <c r="J5" s="14" t="e">
        <f>I5*$B$5</f>
        <v>#DIV/0!</v>
      </c>
      <c r="K5" s="14" t="e">
        <f>K22</f>
        <v>#DIV/0!</v>
      </c>
      <c r="L5" s="14" t="e">
        <f>K5*$B$5</f>
        <v>#DIV/0!</v>
      </c>
      <c r="M5" s="14" t="e">
        <f>M22</f>
        <v>#DIV/0!</v>
      </c>
      <c r="N5" s="43" t="e">
        <f>M5*$B$5</f>
        <v>#DIV/0!</v>
      </c>
      <c r="O5" s="14" t="e">
        <f>O22</f>
        <v>#DIV/0!</v>
      </c>
      <c r="P5" s="43" t="e">
        <f>O5*$B$5</f>
        <v>#DIV/0!</v>
      </c>
      <c r="Q5" s="14" t="e">
        <f>Q22</f>
        <v>#DIV/0!</v>
      </c>
      <c r="R5" s="14" t="e">
        <f>Q5*$B$5</f>
        <v>#DIV/0!</v>
      </c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</row>
    <row r="6" spans="1:55" s="1" customFormat="1" x14ac:dyDescent="0.25">
      <c r="A6" s="4" t="s">
        <v>1</v>
      </c>
      <c r="B6" s="8">
        <f>SUM(B4:B5)</f>
        <v>1</v>
      </c>
      <c r="C6" s="23"/>
      <c r="D6" s="23" t="e">
        <f>SUM(D4:D5)</f>
        <v>#DIV/0!</v>
      </c>
      <c r="E6" s="24"/>
      <c r="F6" s="24" t="e">
        <f>SUM(F4:F5)</f>
        <v>#DIV/0!</v>
      </c>
      <c r="G6" s="23"/>
      <c r="H6" s="23" t="e">
        <f>SUM(H4:H5)</f>
        <v>#DIV/0!</v>
      </c>
      <c r="I6" s="24"/>
      <c r="J6" s="24" t="e">
        <f>SUM(J4:J5)</f>
        <v>#DIV/0!</v>
      </c>
      <c r="K6" s="23"/>
      <c r="L6" s="23" t="e">
        <f>SUM(L4:L5)</f>
        <v>#DIV/0!</v>
      </c>
      <c r="M6" s="24"/>
      <c r="N6" s="44" t="e">
        <f>SUM(N4:N5)</f>
        <v>#DIV/0!</v>
      </c>
      <c r="O6" s="23"/>
      <c r="P6" s="49" t="e">
        <f>SUM(P4:P5)</f>
        <v>#DIV/0!</v>
      </c>
      <c r="Q6" s="24"/>
      <c r="R6" s="24" t="e">
        <f>SUM(R4:R5)</f>
        <v>#DIV/0!</v>
      </c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ht="18.75" x14ac:dyDescent="0.3">
      <c r="A7" s="10" t="s">
        <v>14</v>
      </c>
      <c r="B7" s="11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</row>
    <row r="8" spans="1:55" x14ac:dyDescent="0.25">
      <c r="A8" s="1" t="s">
        <v>15</v>
      </c>
      <c r="B8" s="26" t="e">
        <f>MAXA(D6:J6)</f>
        <v>#DIV/0!</v>
      </c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</row>
    <row r="9" spans="1:55" x14ac:dyDescent="0.25"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</row>
    <row r="10" spans="1:55" x14ac:dyDescent="0.25">
      <c r="C10" s="16" t="s">
        <v>16</v>
      </c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</row>
    <row r="11" spans="1:55" x14ac:dyDescent="0.25">
      <c r="A11" s="1" t="s">
        <v>17</v>
      </c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</row>
    <row r="12" spans="1:55" s="3" customFormat="1" ht="14.45" customHeight="1" x14ac:dyDescent="0.25">
      <c r="A12" s="59"/>
      <c r="B12" s="73"/>
      <c r="C12" s="57" t="str">
        <f>$C$2</f>
        <v xml:space="preserve">Tilbyder 1 - </v>
      </c>
      <c r="D12" s="58"/>
      <c r="E12" s="59" t="str">
        <f>$E$2</f>
        <v xml:space="preserve">Tilbyder 2 - </v>
      </c>
      <c r="F12" s="73"/>
      <c r="G12" s="57" t="str">
        <f>$G$2</f>
        <v xml:space="preserve">Tilbyder 3 - </v>
      </c>
      <c r="H12" s="58"/>
      <c r="I12" s="59" t="str">
        <f>$I$2</f>
        <v xml:space="preserve">Tilbyder 4 - </v>
      </c>
      <c r="J12" s="73"/>
      <c r="K12" s="57" t="str">
        <f>K2</f>
        <v xml:space="preserve">Tilbyder 5 - </v>
      </c>
      <c r="L12" s="58"/>
      <c r="M12" s="59" t="str">
        <f>M2</f>
        <v xml:space="preserve">Tilbyder 6 - </v>
      </c>
      <c r="N12" s="60"/>
      <c r="O12" s="57" t="str">
        <f>O2</f>
        <v xml:space="preserve">Tilbyder 7 - </v>
      </c>
      <c r="P12" s="61"/>
      <c r="Q12" s="62" t="str">
        <f>Q2</f>
        <v xml:space="preserve">Tilbyder 8 - </v>
      </c>
      <c r="R12" s="62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</row>
    <row r="13" spans="1:55" s="21" customFormat="1" x14ac:dyDescent="0.25">
      <c r="A13" s="63" t="s">
        <v>18</v>
      </c>
      <c r="B13" s="64"/>
      <c r="C13" s="65"/>
      <c r="D13" s="66"/>
      <c r="E13" s="67"/>
      <c r="F13" s="68"/>
      <c r="G13" s="67"/>
      <c r="H13" s="68"/>
      <c r="I13" s="69"/>
      <c r="J13" s="68"/>
      <c r="K13" s="67"/>
      <c r="L13" s="68"/>
      <c r="M13" s="69"/>
      <c r="N13" s="70"/>
      <c r="O13" s="69"/>
      <c r="P13" s="70"/>
      <c r="Q13" s="71"/>
      <c r="R13" s="72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</row>
    <row r="14" spans="1:55" s="9" customFormat="1" x14ac:dyDescent="0.25">
      <c r="A14" s="55" t="s">
        <v>24</v>
      </c>
      <c r="B14" s="56"/>
      <c r="C14" s="51" t="e">
        <f>MAX(0, 10 - 10*(C13 - $B$16)/$B$16)</f>
        <v>#DIV/0!</v>
      </c>
      <c r="D14" s="52"/>
      <c r="E14" s="51" t="e">
        <f>MAX(0, 10 - 10*(E13 - $B$16)/$B$16)</f>
        <v>#DIV/0!</v>
      </c>
      <c r="F14" s="52"/>
      <c r="G14" s="51" t="e">
        <f>MAX(0, 10 - 10*(G13 - $B$16)/$B$16)</f>
        <v>#DIV/0!</v>
      </c>
      <c r="H14" s="52"/>
      <c r="I14" s="51" t="e">
        <f>MAX(0, 10 - 10*(I13 - $B$16)/$B$16)</f>
        <v>#DIV/0!</v>
      </c>
      <c r="J14" s="52"/>
      <c r="K14" s="51" t="e">
        <f>MAX(0, 10 - 10*(K13 - $B$16)/$B$16)</f>
        <v>#DIV/0!</v>
      </c>
      <c r="L14" s="52"/>
      <c r="M14" s="51" t="e">
        <f>MAX(0, 10 - 10*(M13 - $B$16)/$B$16)</f>
        <v>#DIV/0!</v>
      </c>
      <c r="N14" s="53"/>
      <c r="O14" s="51" t="e">
        <f>MAX(0, 10 - 10*(O13 - $B$16)/$B$16)</f>
        <v>#DIV/0!</v>
      </c>
      <c r="P14" s="53"/>
      <c r="Q14" s="54" t="e">
        <f>MAX(0, 10 - 10*(Q13 - $B$16)/$B$16)</f>
        <v>#DIV/0!</v>
      </c>
      <c r="R14" s="54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</row>
    <row r="15" spans="1:55" s="1" customFormat="1" x14ac:dyDescent="0.25">
      <c r="A15" s="1" t="s">
        <v>21</v>
      </c>
      <c r="C15" s="17"/>
      <c r="D15" s="50"/>
      <c r="E15" s="17"/>
      <c r="F15" s="50"/>
      <c r="G15" s="17"/>
      <c r="H15" s="50"/>
      <c r="I15" s="17"/>
      <c r="J15" s="50"/>
      <c r="K15" s="17"/>
      <c r="L15" s="50"/>
      <c r="M15" s="17"/>
      <c r="N15" s="50"/>
      <c r="O15" s="17"/>
      <c r="P15" s="50"/>
      <c r="Q15" s="17"/>
      <c r="R15" s="5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x14ac:dyDescent="0.25">
      <c r="A16" s="2" t="s">
        <v>20</v>
      </c>
      <c r="B16" s="20">
        <f>MIN(C13:R13)</f>
        <v>0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</row>
    <row r="17" spans="1:55" x14ac:dyDescent="0.25"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</row>
    <row r="18" spans="1:55" x14ac:dyDescent="0.25">
      <c r="I18" s="35"/>
      <c r="J18" s="35"/>
      <c r="M18" s="35"/>
      <c r="N18" s="35"/>
      <c r="O18" s="35"/>
      <c r="P18" s="35"/>
      <c r="Q18" s="35"/>
      <c r="R18" s="35"/>
    </row>
    <row r="19" spans="1:55" x14ac:dyDescent="0.25">
      <c r="A19" s="1" t="s">
        <v>25</v>
      </c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</row>
    <row r="20" spans="1:55" s="3" customFormat="1" ht="14.45" customHeight="1" x14ac:dyDescent="0.25">
      <c r="A20" s="59"/>
      <c r="B20" s="73"/>
      <c r="C20" s="57" t="str">
        <f>$C$2</f>
        <v xml:space="preserve">Tilbyder 1 - </v>
      </c>
      <c r="D20" s="58"/>
      <c r="E20" s="59" t="str">
        <f>$E$2</f>
        <v xml:space="preserve">Tilbyder 2 - </v>
      </c>
      <c r="F20" s="73"/>
      <c r="G20" s="57" t="str">
        <f>$G$2</f>
        <v xml:space="preserve">Tilbyder 3 - </v>
      </c>
      <c r="H20" s="58"/>
      <c r="I20" s="59" t="str">
        <f>$I$2</f>
        <v xml:space="preserve">Tilbyder 4 - </v>
      </c>
      <c r="J20" s="73"/>
      <c r="K20" s="57" t="str">
        <f>K2</f>
        <v xml:space="preserve">Tilbyder 5 - </v>
      </c>
      <c r="L20" s="58"/>
      <c r="M20" s="59" t="str">
        <f>M2</f>
        <v xml:space="preserve">Tilbyder 6 - </v>
      </c>
      <c r="N20" s="60"/>
      <c r="O20" s="57" t="str">
        <f>O2</f>
        <v xml:space="preserve">Tilbyder 7 - </v>
      </c>
      <c r="P20" s="61"/>
      <c r="Q20" s="62" t="str">
        <f>Q2</f>
        <v xml:space="preserve">Tilbyder 8 - </v>
      </c>
      <c r="R20" s="62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</row>
    <row r="21" spans="1:55" s="21" customFormat="1" x14ac:dyDescent="0.25">
      <c r="A21" s="63" t="s">
        <v>23</v>
      </c>
      <c r="B21" s="64"/>
      <c r="C21" s="65"/>
      <c r="D21" s="66"/>
      <c r="E21" s="67"/>
      <c r="F21" s="68"/>
      <c r="G21" s="67"/>
      <c r="H21" s="68"/>
      <c r="I21" s="69"/>
      <c r="J21" s="68"/>
      <c r="K21" s="67"/>
      <c r="L21" s="68"/>
      <c r="M21" s="69"/>
      <c r="N21" s="70"/>
      <c r="O21" s="69"/>
      <c r="P21" s="70"/>
      <c r="Q21" s="71"/>
      <c r="R21" s="72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</row>
    <row r="22" spans="1:55" s="9" customFormat="1" x14ac:dyDescent="0.25">
      <c r="A22" s="55" t="s">
        <v>28</v>
      </c>
      <c r="B22" s="56"/>
      <c r="C22" s="51" t="e">
        <f>MAX(0,20*(C21/B24-0.5))</f>
        <v>#DIV/0!</v>
      </c>
      <c r="D22" s="52"/>
      <c r="E22" s="51" t="e">
        <f>MAX(0,20*(E21/B24-0.5))</f>
        <v>#DIV/0!</v>
      </c>
      <c r="F22" s="52"/>
      <c r="G22" s="51" t="e">
        <f>MAX(0,20*(G21/B24-0.5))</f>
        <v>#DIV/0!</v>
      </c>
      <c r="H22" s="52"/>
      <c r="I22" s="51" t="e">
        <f>MAX(0,20*(I21/B24-0.5))</f>
        <v>#DIV/0!</v>
      </c>
      <c r="J22" s="52"/>
      <c r="K22" s="51" t="e">
        <f>MAX(0,20*(K21/B24-0.5))</f>
        <v>#DIV/0!</v>
      </c>
      <c r="L22" s="52"/>
      <c r="M22" s="51" t="e">
        <f>MAX(0,20*(M21/B24-0.5))</f>
        <v>#DIV/0!</v>
      </c>
      <c r="N22" s="53"/>
      <c r="O22" s="51" t="e">
        <f>MAX(0,20*(O21/B24-0.5))</f>
        <v>#DIV/0!</v>
      </c>
      <c r="P22" s="53"/>
      <c r="Q22" s="54" t="e">
        <f>MAX(0,20*(Q21/B24-0.5))</f>
        <v>#DIV/0!</v>
      </c>
      <c r="R22" s="54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</row>
    <row r="23" spans="1:55" s="1" customFormat="1" x14ac:dyDescent="0.25">
      <c r="A23" s="1" t="s">
        <v>26</v>
      </c>
      <c r="C23" s="17"/>
      <c r="D23" s="50"/>
      <c r="E23" s="17"/>
      <c r="F23" s="50"/>
      <c r="G23" s="17"/>
      <c r="H23" s="50"/>
      <c r="I23" s="17"/>
      <c r="J23" s="50"/>
      <c r="K23" s="17"/>
      <c r="L23" s="50"/>
      <c r="M23" s="17"/>
      <c r="N23" s="50"/>
      <c r="O23" s="17"/>
      <c r="P23" s="50"/>
      <c r="Q23" s="17"/>
      <c r="R23" s="5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x14ac:dyDescent="0.25">
      <c r="A24" s="2" t="s">
        <v>22</v>
      </c>
      <c r="B24" s="45">
        <f>MAX(C21:R21)</f>
        <v>0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</row>
    <row r="25" spans="1:55" x14ac:dyDescent="0.25">
      <c r="I25" s="35"/>
      <c r="J25" s="35"/>
      <c r="M25" s="35"/>
      <c r="N25" s="35"/>
      <c r="O25" s="35"/>
      <c r="P25" s="35"/>
      <c r="Q25" s="35"/>
      <c r="R25" s="35"/>
    </row>
    <row r="26" spans="1:55" x14ac:dyDescent="0.25">
      <c r="I26" s="34"/>
      <c r="J26" s="34"/>
      <c r="M26" s="34"/>
      <c r="N26" s="34"/>
      <c r="O26" s="34"/>
      <c r="P26" s="34"/>
      <c r="Q26" s="34"/>
      <c r="R26" s="34"/>
    </row>
    <row r="28" spans="1:55" ht="15" customHeight="1" x14ac:dyDescent="0.25">
      <c r="B28" t="s">
        <v>19</v>
      </c>
    </row>
    <row r="30" spans="1:55" ht="15" customHeight="1" x14ac:dyDescent="0.25">
      <c r="D30" s="16" t="s">
        <v>19</v>
      </c>
    </row>
  </sheetData>
  <mergeCells count="62">
    <mergeCell ref="M12:N12"/>
    <mergeCell ref="K13:L13"/>
    <mergeCell ref="M13:N13"/>
    <mergeCell ref="K14:L14"/>
    <mergeCell ref="M14:N14"/>
    <mergeCell ref="A12:B12"/>
    <mergeCell ref="E13:F13"/>
    <mergeCell ref="E14:F14"/>
    <mergeCell ref="C12:D12"/>
    <mergeCell ref="A13:B13"/>
    <mergeCell ref="A14:B14"/>
    <mergeCell ref="E12:F12"/>
    <mergeCell ref="C13:D13"/>
    <mergeCell ref="C14:D14"/>
    <mergeCell ref="I14:J14"/>
    <mergeCell ref="C2:D2"/>
    <mergeCell ref="E2:F2"/>
    <mergeCell ref="G12:H12"/>
    <mergeCell ref="I12:J12"/>
    <mergeCell ref="G2:H2"/>
    <mergeCell ref="I2:J2"/>
    <mergeCell ref="G20:H20"/>
    <mergeCell ref="I20:J20"/>
    <mergeCell ref="Q2:R2"/>
    <mergeCell ref="Q12:R12"/>
    <mergeCell ref="Q13:R13"/>
    <mergeCell ref="Q14:R14"/>
    <mergeCell ref="G13:H13"/>
    <mergeCell ref="I13:J13"/>
    <mergeCell ref="K2:L2"/>
    <mergeCell ref="M2:N2"/>
    <mergeCell ref="K12:L12"/>
    <mergeCell ref="O2:P2"/>
    <mergeCell ref="O12:P12"/>
    <mergeCell ref="O13:P13"/>
    <mergeCell ref="O14:P14"/>
    <mergeCell ref="G14:H14"/>
    <mergeCell ref="K20:L20"/>
    <mergeCell ref="M20:N20"/>
    <mergeCell ref="O20:P20"/>
    <mergeCell ref="Q20:R20"/>
    <mergeCell ref="A21:B21"/>
    <mergeCell ref="C21:D21"/>
    <mergeCell ref="E21:F21"/>
    <mergeCell ref="G21:H21"/>
    <mergeCell ref="I21:J21"/>
    <mergeCell ref="K21:L21"/>
    <mergeCell ref="M21:N21"/>
    <mergeCell ref="O21:P21"/>
    <mergeCell ref="Q21:R21"/>
    <mergeCell ref="A20:B20"/>
    <mergeCell ref="C20:D20"/>
    <mergeCell ref="E20:F20"/>
    <mergeCell ref="K22:L22"/>
    <mergeCell ref="M22:N22"/>
    <mergeCell ref="O22:P22"/>
    <mergeCell ref="Q22:R22"/>
    <mergeCell ref="A22:B22"/>
    <mergeCell ref="C22:D22"/>
    <mergeCell ref="E22:F22"/>
    <mergeCell ref="G22:H22"/>
    <mergeCell ref="I22:J22"/>
  </mergeCells>
  <pageMargins left="0.7" right="0.7" top="0.75" bottom="0.75" header="0.3" footer="0.3"/>
  <pageSetup paperSize="9" orientation="portrait" r:id="rId1"/>
  <headerFooter>
    <oddFooter>&amp;C_x000D_&amp;1#&amp;"Calibri"&amp;10&amp;K000000 Ugradert – internt. Skal ikke videreformidles utenfor forsvarssektoren.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Visuell samlet evaluering</vt:lpstr>
      <vt:lpstr>Samlet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2026-05-11T11:57:01Z</dcterms:created>
  <dcterms:modified xsi:type="dcterms:W3CDTF">2026-05-11T14:33:54Z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6d71ed-e286-42a1-8703-c1fd0ea2549c_Enabled">
    <vt:lpwstr>true</vt:lpwstr>
  </property>
  <property fmtid="{D5CDD505-2E9C-101B-9397-08002B2CF9AE}" pid="3" name="MSIP_Label_536d71ed-e286-42a1-8703-c1fd0ea2549c_SetDate">
    <vt:lpwstr>2026-05-11T14:33:10Z</vt:lpwstr>
  </property>
  <property fmtid="{D5CDD505-2E9C-101B-9397-08002B2CF9AE}" pid="4" name="MSIP_Label_536d71ed-e286-42a1-8703-c1fd0ea2549c_Method">
    <vt:lpwstr>Privileged</vt:lpwstr>
  </property>
  <property fmtid="{D5CDD505-2E9C-101B-9397-08002B2CF9AE}" pid="5" name="MSIP_Label_536d71ed-e286-42a1-8703-c1fd0ea2549c_Name">
    <vt:lpwstr>Ugradert – kan deles fritt</vt:lpwstr>
  </property>
  <property fmtid="{D5CDD505-2E9C-101B-9397-08002B2CF9AE}" pid="6" name="MSIP_Label_536d71ed-e286-42a1-8703-c1fd0ea2549c_SiteId">
    <vt:lpwstr>1e0e6195-b5ec-427a-9cc1-db95904592f9</vt:lpwstr>
  </property>
  <property fmtid="{D5CDD505-2E9C-101B-9397-08002B2CF9AE}" pid="7" name="MSIP_Label_536d71ed-e286-42a1-8703-c1fd0ea2549c_ActionId">
    <vt:lpwstr>874464c5-87a5-452e-8a11-78454618ab17</vt:lpwstr>
  </property>
  <property fmtid="{D5CDD505-2E9C-101B-9397-08002B2CF9AE}" pid="8" name="MSIP_Label_536d71ed-e286-42a1-8703-c1fd0ea2549c_ContentBits">
    <vt:lpwstr>0</vt:lpwstr>
  </property>
  <property fmtid="{D5CDD505-2E9C-101B-9397-08002B2CF9AE}" pid="9" name="MSIP_Label_536d71ed-e286-42a1-8703-c1fd0ea2549c_Tag">
    <vt:lpwstr>10, 0, 1, 1</vt:lpwstr>
  </property>
</Properties>
</file>